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KRETAR\Desktop\Исходящие\2022\09 сентябрь\ДОП\"/>
    </mc:Choice>
  </mc:AlternateContent>
  <xr:revisionPtr revIDLastSave="0" documentId="13_ncr:1_{443780EA-B615-4161-B3EF-C2DEA97A3D01}" xr6:coauthVersionLast="47" xr6:coauthVersionMax="47" xr10:uidLastSave="{00000000-0000-0000-0000-000000000000}"/>
  <bookViews>
    <workbookView xWindow="-120" yWindow="-120" windowWidth="24240" windowHeight="13140" tabRatio="677" firstSheet="2" activeTab="7" xr2:uid="{00000000-000D-0000-FFFF-FFFF00000000}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91029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<sst xmlns="http://schemas.openxmlformats.org/spreadsheetml/2006/main" count="325" uniqueCount="172">
  <si>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</si>
  <si>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</si>
  <si>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</si>
  <si>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</si>
  <si>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</si>
  <si>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</si>
  <si>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</si>
  <si>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</si>
  <si>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</si>
  <si>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</si>
  <si>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</si>
  <si>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</si>
  <si>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</si>
  <si>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</si>
  <si>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</si>
  <si>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</si>
  <si>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</si>
  <si>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</si>
  <si>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</si>
  <si>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</si>
  <si>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</si>
  <si>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</si>
  <si>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</si>
  <si>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</si>
  <si>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</si>
  <si>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</si>
  <si>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</si>
  <si>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</si>
  <si>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</si>
  <si>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</si>
  <si>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</si>
  <si>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</si>
  <si>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</si>
  <si>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</si>
  <si>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</si>
  <si>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</si>
  <si>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</si>
  <si>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</si>
  <si>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</si>
  <si>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</si>
  <si>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</si>
  <si>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</si>
  <si>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</si>
  <si>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</si>
  <si>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</si>
  <si>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</si>
  <si>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</si>
  <si>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</si>
  <si>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</si>
  <si>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</si>
  <si>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</si>
  <si>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</si>
  <si>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</si>
  <si>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</si>
  <si>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</si>
  <si>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</si>
  <si>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</si>
  <si>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</si>
  <si>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</si>
  <si>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</si>
  <si>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</si>
  <si>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</si>
  <si>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</si>
  <si>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</si>
  <si>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</si>
  <si>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</si>
  <si>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</si>
  <si>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</si>
  <si>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</si>
  <si>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</si>
  <si>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</si>
  <si>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</si>
  <si>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</si>
  <si>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</si>
  <si>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</si>
  <si>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</si>
  <si>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</si>
  <si>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</si>
  <si>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</si>
  <si>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</si>
  <si>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</si>
  <si>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</si>
  <si>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</si>
  <si>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</si>
  <si>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</si>
  <si>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</si>
  <si>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</si>
  <si>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</si>
  <si>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</si>
  <si>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</si>
  <si>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</si>
  <si>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</si>
  <si>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</si>
  <si>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</si>
  <si>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</si>
  <si>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</si>
  <si>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</si>
  <si>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</si>
  <si>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</si>
  <si>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</si>
  <si>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</si>
  <si>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</si>
  <si>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</si>
  <si>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</si>
  <si>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</si>
  <si>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</si>
  <si>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</si>
  <si>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</si>
  <si>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</si>
  <si>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</si>
  <si>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</si>
  <si>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</si>
  <si>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</si>
  <si>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</si>
  <si>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</si>
  <si>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</si>
  <si>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</si>
  <si>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</si>
  <si>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</si>
  <si>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</si>
  <si>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</si>
  <si>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</si>
  <si>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</si>
  <si>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</si>
  <si>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</si>
  <si>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</si>
  <si>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</si>
  <si>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</si>
  <si>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</si>
  <si>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</si>
  <si>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</si>
  <si>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</si>
  <si>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</si>
  <si>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</si>
  <si>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</si>
  <si>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</si>
  <si>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Жуковский район</t>
  </si>
  <si>
    <t>Муниципальное общеобразовательное учреждение
«Средняя общеобразовательная школа № 1 им. С.Ф. Романова»,
г. Жуков Жуковского района Калужской области
Калужская область, г.Жуков, ул. Рогачева 11, тел. 54088, 56140</t>
  </si>
  <si>
    <t>Калужская область, г.Жуков, ул. Рогачева 11</t>
  </si>
  <si>
    <t xml:space="preserve">shkola-zhukov1@yandex.ru </t>
  </si>
  <si>
    <t xml:space="preserve">http://shkola-zhukov1.kaluga.ru/ </t>
  </si>
  <si>
    <t>https://vk.com/wall-204267245_828</t>
  </si>
  <si>
    <t>Театральная мозаика</t>
  </si>
  <si>
    <t>модифици-рованная</t>
  </si>
  <si>
    <t>комплексная</t>
  </si>
  <si>
    <t>стартовый</t>
  </si>
  <si>
    <t>1 год</t>
  </si>
  <si>
    <t>Наумова В.А.</t>
  </si>
  <si>
    <t>Робототехника</t>
  </si>
  <si>
    <t>Вырвич И.А.</t>
  </si>
  <si>
    <t>Мы разные</t>
  </si>
  <si>
    <t>от 8 до 10</t>
  </si>
  <si>
    <t>от 11 до 14</t>
  </si>
  <si>
    <t>Шойму Т.В.</t>
  </si>
  <si>
    <t xml:space="preserve">Малявина Н.П. Боева С.С. Казакова Т.И..  </t>
  </si>
  <si>
    <t>ЮИД "Стоп" ЮДПАгент-01Клуб патриот</t>
  </si>
  <si>
    <t>от 11 до 14 от 8 до 10</t>
  </si>
  <si>
    <t>25, 25, 50</t>
  </si>
  <si>
    <t>Клуб "Сила"</t>
  </si>
  <si>
    <t>Сила</t>
  </si>
  <si>
    <t>от 11 до 14 от 15 до 18</t>
  </si>
  <si>
    <t>Рыбанова Е.Г.</t>
  </si>
  <si>
    <t>Юнармия</t>
  </si>
  <si>
    <t>Туристы-пешеходники</t>
  </si>
  <si>
    <t>от 11 до 14 от 8до 10</t>
  </si>
  <si>
    <t>Комбарова Н.В.</t>
  </si>
  <si>
    <t xml:space="preserve">от 11 до 14 </t>
  </si>
  <si>
    <t>Кайдаков М.Д.</t>
  </si>
  <si>
    <t>Малая экологическая академия</t>
  </si>
  <si>
    <t>Чугреева И.А.</t>
  </si>
  <si>
    <t>Дмитриева Е.Н.</t>
  </si>
  <si>
    <t>Химический лекторий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</si>
</sst>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/>
    <xf numFmtId="0" fontId="11" fillId="0" borderId="6" xfId="0" applyFont="1" applyBorder="1"/>
    <xf numFmtId="0" fontId="8" fillId="0" borderId="6" xfId="0" applyFont="1" applyBorder="1" applyAlignment="1"/>
    <xf numFmtId="0" fontId="10" fillId="0" borderId="6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7" xfId="0" applyFont="1" applyBorder="1" applyAlignment="1">
      <alignment horizontal="center"/>
    </xf>
    <xf numFmtId="0" fontId="0" fillId="0" borderId="0" xfId="0" applyFont="1" applyAlignment="1"/>
    <xf numFmtId="0" fontId="12" fillId="0" borderId="6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/>
    </xf>
    <xf numFmtId="0" fontId="12" fillId="0" borderId="6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3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9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10" fillId="0" borderId="15" xfId="0" applyFont="1" applyBorder="1" applyAlignment="1"/>
    <xf numFmtId="0" fontId="10" fillId="0" borderId="11" xfId="0" applyFont="1" applyBorder="1" applyAlignment="1">
      <alignment horizontal="left" vertical="center" wrapText="1"/>
    </xf>
    <xf numFmtId="0" fontId="15" fillId="0" borderId="11" xfId="0" applyFont="1" applyBorder="1" applyAlignment="1"/>
    <xf numFmtId="0" fontId="12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6" xfId="0" applyFont="1" applyBorder="1" applyAlignment="1">
      <alignment horizontal="center" vertical="top"/>
    </xf>
    <xf numFmtId="0" fontId="0" fillId="0" borderId="6" xfId="0" applyFont="1" applyBorder="1" applyAlignment="1"/>
    <xf numFmtId="0" fontId="12" fillId="0" borderId="4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5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6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1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2" fillId="0" borderId="19" xfId="0" applyFont="1" applyBorder="1" applyAlignment="1">
      <alignment vertical="top"/>
    </xf>
    <xf numFmtId="0" fontId="12" fillId="0" borderId="4" xfId="0" applyFont="1" applyBorder="1" applyAlignment="1">
      <alignment horizontal="left" vertical="top"/>
    </xf>
    <xf numFmtId="0" fontId="12" fillId="0" borderId="17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2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12" fillId="2" borderId="6" xfId="0" applyFont="1" applyFill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6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13" xfId="0" applyFont="1" applyBorder="1" applyAlignment="1">
      <alignment horizontal="left" vertical="center"/>
    </xf>
    <xf numFmtId="0" fontId="14" fillId="0" borderId="20" xfId="0" applyFont="1" applyBorder="1"/>
    <xf numFmtId="0" fontId="14" fillId="0" borderId="21" xfId="0" applyFont="1" applyBorder="1"/>
    <xf numFmtId="0" fontId="19" fillId="0" borderId="6" xfId="0" applyFont="1" applyBorder="1" applyAlignment="1"/>
    <xf numFmtId="0" fontId="19" fillId="0" borderId="6" xfId="0" applyFont="1" applyBorder="1" applyAlignment="1">
      <alignment wrapText="1"/>
    </xf>
    <xf numFmtId="0" fontId="21" fillId="0" borderId="6" xfId="1" applyBorder="1" applyAlignment="1" applyProtection="1"/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0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justify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vertical="top"/>
    </xf>
    <xf numFmtId="17" fontId="12" fillId="0" borderId="16" xfId="0" applyNumberFormat="1" applyFont="1" applyBorder="1" applyAlignment="1">
      <alignment horizontal="center" vertical="top" wrapText="1"/>
    </xf>
    <xf numFmtId="0" fontId="12" fillId="0" borderId="22" xfId="0" applyFont="1" applyBorder="1" applyAlignment="1">
      <alignment vertical="top" wrapText="1"/>
    </xf>
    <xf numFmtId="2" fontId="12" fillId="0" borderId="16" xfId="0" applyNumberFormat="1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vk.com/wall-204267245_828" TargetMode="External"/><Relationship Id="rId2" Type="http://schemas.openxmlformats.org/officeDocument/2006/relationships/hyperlink" Target="http://shkola-zhukov1.kaluga.ru/" TargetMode="External"/><Relationship Id="rId1" Type="http://schemas.openxmlformats.org/officeDocument/2006/relationships/hyperlink" Target="mailto:shkola-zhukov1@yandex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C11"/>
  <sheetViews>
    <sheetView zoomScaleNormal="100" zoomScaleSheetLayoutView="100" workbookViewId="0">
      <selection activeCell="C14" sqref="C14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90" t="s">
        <v>46</v>
      </c>
      <c r="B2" s="91"/>
    </row>
    <row r="3" spans="1:3" ht="59.25" customHeight="1">
      <c r="A3" s="46" t="s">
        <v>0</v>
      </c>
      <c r="B3" s="92" t="s">
        <v>136</v>
      </c>
      <c r="C3" s="92"/>
    </row>
    <row r="4" spans="1:3" ht="47.25" customHeight="1">
      <c r="A4" s="47" t="s">
        <v>1</v>
      </c>
      <c r="B4" s="93" t="s">
        <v>137</v>
      </c>
      <c r="C4" s="93"/>
    </row>
    <row r="5" spans="1:3" ht="31.5" customHeight="1">
      <c r="A5" s="48" t="s">
        <v>2</v>
      </c>
      <c r="B5" s="94"/>
      <c r="C5" s="94"/>
    </row>
    <row r="6" spans="1:3" ht="20.25" customHeight="1">
      <c r="A6" s="108" t="s">
        <v>3</v>
      </c>
      <c r="B6" s="43" t="s">
        <v>4</v>
      </c>
      <c r="C6" s="111" t="s">
        <v>138</v>
      </c>
    </row>
    <row r="7" spans="1:3" ht="21.75" customHeight="1">
      <c r="A7" s="109"/>
      <c r="B7" s="43" t="s">
        <v>6</v>
      </c>
      <c r="C7" s="112">
        <v>84843254088</v>
      </c>
    </row>
    <row r="8" spans="1:3" ht="23.25" customHeight="1">
      <c r="A8" s="109"/>
      <c r="B8" s="44" t="s">
        <v>12</v>
      </c>
      <c r="C8" s="112">
        <v>84843254088</v>
      </c>
    </row>
    <row r="9" spans="1:3" ht="22.5" customHeight="1">
      <c r="A9" s="109"/>
      <c r="B9" s="44" t="s">
        <v>13</v>
      </c>
      <c r="C9" s="113" t="s">
        <v>139</v>
      </c>
    </row>
    <row r="10" spans="1:3" ht="24.75" customHeight="1">
      <c r="A10" s="109"/>
      <c r="B10" s="44" t="s">
        <v>14</v>
      </c>
      <c r="C10" s="113" t="s">
        <v>140</v>
      </c>
    </row>
    <row r="11" spans="1:3" ht="15.75" customHeight="1">
      <c r="A11" s="110"/>
      <c r="B11" s="45" t="s">
        <v>15</v>
      </c>
      <c r="C11" s="113" t="s">
        <v>141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 display="mailto:shkola-zhukov1@yandex.ru" xr:uid="{666D2943-14AE-4DB9-94A9-D38B339EB5B5}"/>
    <hyperlink ref="C10" r:id="rId2" display="http://shkola-zhukov1.kaluga.ru/" xr:uid="{E4B06D70-8CA2-4C9B-ADFA-BF8AE9003998}"/>
    <hyperlink ref="C11" r:id="rId3" xr:uid="{91EA5489-8F86-4C4D-9E83-388EBC829707}"/>
  </hyperlinks>
  <pageMargins left="0.7" right="0.7" top="0.75" bottom="0.75" header="0.3" footer="0.3"/>
  <pageSetup paperSize="9" orientation="landscape" horizontalDpi="4294967293" verticalDpi="4294967293" r:id="rId4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  <outlinePr summaryBelow="0" summaryRight="0"/>
    <pageSetUpPr fitToPage="1"/>
  </sheetPr>
  <dimension ref="A1:K85"/>
  <sheetViews>
    <sheetView topLeftCell="A76" zoomScaleNormal="100" workbookViewId="0">
      <selection activeCell="I80" sqref="I80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99" t="s">
        <v>50</v>
      </c>
      <c r="B1" s="100"/>
      <c r="C1" s="100"/>
      <c r="D1" s="100"/>
      <c r="E1" s="100"/>
      <c r="F1" s="100"/>
      <c r="G1" s="100"/>
      <c r="H1" s="100"/>
      <c r="I1" s="100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95" t="s">
        <v>5</v>
      </c>
      <c r="B3" s="96"/>
      <c r="C3" s="96"/>
      <c r="D3" s="96"/>
      <c r="E3" s="96"/>
      <c r="F3" s="96"/>
      <c r="G3" s="96"/>
      <c r="H3" s="96"/>
      <c r="I3" s="96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/>
      <c r="D5" s="13"/>
      <c r="E5" s="13"/>
      <c r="F5" s="13"/>
      <c r="G5" s="13"/>
      <c r="H5" s="13"/>
      <c r="I5" s="13"/>
    </row>
    <row r="6" spans="1:9" ht="31.5">
      <c r="A6" s="11">
        <v>2</v>
      </c>
      <c r="B6" s="71" t="s">
        <v>116</v>
      </c>
      <c r="C6" s="13"/>
      <c r="D6" s="13"/>
      <c r="E6" s="13"/>
      <c r="F6" s="13"/>
      <c r="G6" s="13"/>
      <c r="H6" s="13"/>
      <c r="I6" s="13"/>
    </row>
    <row r="7" spans="1:9" ht="220.5">
      <c r="A7" s="11">
        <v>3</v>
      </c>
      <c r="B7" s="78" t="s">
        <v>117</v>
      </c>
      <c r="C7" s="13">
        <v>1</v>
      </c>
      <c r="D7" s="13">
        <v>1</v>
      </c>
      <c r="E7" s="13">
        <v>15</v>
      </c>
      <c r="F7" s="13"/>
      <c r="G7" s="13">
        <v>15</v>
      </c>
      <c r="H7" s="13"/>
      <c r="I7" s="13"/>
    </row>
    <row r="8" spans="1:9" ht="126">
      <c r="A8" s="11">
        <v>4</v>
      </c>
      <c r="B8" s="69" t="s">
        <v>118</v>
      </c>
      <c r="C8" s="13"/>
      <c r="D8" s="13"/>
      <c r="E8" s="13"/>
      <c r="F8" s="13"/>
      <c r="G8" s="13"/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1</v>
      </c>
      <c r="D18" s="5">
        <f t="shared" si="0"/>
        <v>1</v>
      </c>
      <c r="E18" s="5">
        <f t="shared" si="0"/>
        <v>15</v>
      </c>
      <c r="F18" s="5">
        <f t="shared" si="0"/>
        <v>0</v>
      </c>
      <c r="G18" s="5">
        <f t="shared" si="0"/>
        <v>15</v>
      </c>
      <c r="H18" s="5">
        <f t="shared" si="0"/>
        <v>0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95" t="s">
        <v>26</v>
      </c>
      <c r="B20" s="101"/>
      <c r="C20" s="101"/>
      <c r="D20" s="101"/>
      <c r="E20" s="101"/>
      <c r="F20" s="101"/>
      <c r="G20" s="101"/>
      <c r="H20" s="101"/>
      <c r="I20" s="101"/>
    </row>
    <row r="21" spans="1:11" ht="78.75">
      <c r="A21" s="17" t="s">
        <v>27</v>
      </c>
      <c r="B21" s="80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73">
        <v>1</v>
      </c>
      <c r="B22" s="78" t="s">
        <v>125</v>
      </c>
      <c r="C22" s="79"/>
      <c r="D22" s="13"/>
      <c r="E22" s="13"/>
      <c r="F22" s="13"/>
      <c r="G22" s="13"/>
      <c r="H22" s="13"/>
      <c r="I22" s="13"/>
    </row>
    <row r="23" spans="1:11" ht="78.75">
      <c r="A23" s="73">
        <v>2</v>
      </c>
      <c r="B23" s="78" t="s">
        <v>126</v>
      </c>
      <c r="C23" s="79"/>
      <c r="D23" s="13"/>
      <c r="E23" s="13"/>
      <c r="F23" s="13"/>
      <c r="G23" s="13"/>
      <c r="H23" s="13"/>
      <c r="I23" s="13"/>
    </row>
    <row r="24" spans="1:11" ht="31.5">
      <c r="A24" s="73">
        <v>3</v>
      </c>
      <c r="B24" s="82" t="s">
        <v>119</v>
      </c>
      <c r="C24" s="79"/>
      <c r="D24" s="13"/>
      <c r="E24" s="13"/>
      <c r="F24" s="13"/>
      <c r="G24" s="13"/>
      <c r="H24" s="13"/>
      <c r="I24" s="13"/>
    </row>
    <row r="25" spans="1:11" ht="42" customHeight="1">
      <c r="A25" s="73">
        <v>4</v>
      </c>
      <c r="B25" s="82" t="s">
        <v>120</v>
      </c>
      <c r="C25" s="79">
        <v>1</v>
      </c>
      <c r="D25" s="13">
        <v>1</v>
      </c>
      <c r="E25" s="13"/>
      <c r="F25" s="13"/>
      <c r="G25" s="13"/>
      <c r="H25" s="13">
        <v>15</v>
      </c>
      <c r="I25" s="13"/>
    </row>
    <row r="26" spans="1:11" ht="31.5">
      <c r="A26" s="73">
        <v>5</v>
      </c>
      <c r="B26" s="82" t="s">
        <v>121</v>
      </c>
      <c r="C26" s="79"/>
      <c r="D26" s="13"/>
      <c r="E26" s="13"/>
      <c r="F26" s="13"/>
      <c r="G26" s="13"/>
      <c r="H26" s="13"/>
      <c r="I26" s="13"/>
    </row>
    <row r="27" spans="1:11" ht="28.5" customHeight="1">
      <c r="A27" s="73">
        <v>6</v>
      </c>
      <c r="B27" s="82" t="s">
        <v>122</v>
      </c>
      <c r="C27" s="79"/>
      <c r="D27" s="13"/>
      <c r="E27" s="13"/>
      <c r="F27" s="13"/>
      <c r="G27" s="13"/>
      <c r="H27" s="13"/>
      <c r="I27" s="13"/>
    </row>
    <row r="28" spans="1:11" ht="31.5">
      <c r="A28" s="73">
        <v>7</v>
      </c>
      <c r="B28" s="82" t="s">
        <v>123</v>
      </c>
      <c r="C28" s="79"/>
      <c r="D28" s="13"/>
      <c r="E28" s="13"/>
      <c r="F28" s="13"/>
      <c r="G28" s="13"/>
      <c r="H28" s="13"/>
      <c r="I28" s="13"/>
    </row>
    <row r="29" spans="1:11">
      <c r="A29" s="73">
        <v>8</v>
      </c>
      <c r="B29" s="82" t="s">
        <v>124</v>
      </c>
      <c r="C29" s="79"/>
      <c r="D29" s="13"/>
      <c r="E29" s="13"/>
      <c r="F29" s="13"/>
      <c r="G29" s="13"/>
      <c r="H29" s="13"/>
      <c r="I29" s="13"/>
    </row>
    <row r="30" spans="1:11">
      <c r="A30" s="11"/>
      <c r="B30" s="81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1</v>
      </c>
      <c r="D31" s="20">
        <f t="shared" si="1"/>
        <v>1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15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95" t="s">
        <v>135</v>
      </c>
      <c r="B34" s="96"/>
      <c r="C34" s="96"/>
      <c r="D34" s="96"/>
      <c r="E34" s="96"/>
      <c r="F34" s="96"/>
      <c r="G34" s="96"/>
      <c r="H34" s="96"/>
      <c r="I34" s="96"/>
    </row>
    <row r="35" spans="1:11" ht="78.75">
      <c r="A35" s="17" t="s">
        <v>16</v>
      </c>
      <c r="B35" s="80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73">
        <v>1</v>
      </c>
      <c r="B36" s="36" t="s">
        <v>134</v>
      </c>
      <c r="C36" s="79"/>
      <c r="D36" s="13"/>
      <c r="E36" s="13"/>
      <c r="F36" s="13"/>
      <c r="G36" s="13"/>
      <c r="H36" s="13"/>
      <c r="I36" s="13"/>
    </row>
    <row r="37" spans="1:11" ht="78.75">
      <c r="A37" s="73">
        <v>2</v>
      </c>
      <c r="B37" s="36" t="s">
        <v>127</v>
      </c>
      <c r="C37" s="79">
        <v>1</v>
      </c>
      <c r="D37" s="13">
        <v>1</v>
      </c>
      <c r="E37" s="13">
        <v>50</v>
      </c>
      <c r="F37" s="13">
        <v>0</v>
      </c>
      <c r="G37" s="13">
        <v>50</v>
      </c>
      <c r="H37" s="13">
        <v>0</v>
      </c>
      <c r="I37" s="13">
        <v>0</v>
      </c>
    </row>
    <row r="38" spans="1:11" ht="47.25">
      <c r="A38" s="73">
        <v>3</v>
      </c>
      <c r="B38" s="78" t="s">
        <v>128</v>
      </c>
      <c r="C38" s="79">
        <v>3</v>
      </c>
      <c r="D38" s="13">
        <v>3</v>
      </c>
      <c r="E38" s="13">
        <v>106</v>
      </c>
      <c r="F38" s="13"/>
      <c r="G38" s="13">
        <v>26</v>
      </c>
      <c r="H38" s="13">
        <v>55</v>
      </c>
      <c r="I38" s="13">
        <v>25</v>
      </c>
    </row>
    <row r="39" spans="1:11" ht="204.75">
      <c r="A39" s="73">
        <v>4</v>
      </c>
      <c r="B39" s="78" t="s">
        <v>129</v>
      </c>
      <c r="C39" s="79"/>
      <c r="D39" s="13"/>
      <c r="E39" s="13"/>
      <c r="F39" s="13"/>
      <c r="G39" s="13"/>
      <c r="H39" s="13"/>
      <c r="I39" s="13"/>
    </row>
    <row r="40" spans="1:11" ht="126">
      <c r="A40" s="73">
        <v>5</v>
      </c>
      <c r="B40" s="78" t="s">
        <v>130</v>
      </c>
      <c r="C40" s="79"/>
      <c r="D40" s="13"/>
      <c r="E40" s="13"/>
      <c r="F40" s="13"/>
      <c r="G40" s="13"/>
      <c r="H40" s="13"/>
      <c r="I40" s="13"/>
    </row>
    <row r="41" spans="1:11">
      <c r="A41" s="73">
        <v>6</v>
      </c>
      <c r="B41" s="49" t="s">
        <v>131</v>
      </c>
      <c r="C41" s="79"/>
      <c r="D41" s="13"/>
      <c r="E41" s="13"/>
      <c r="F41" s="13"/>
      <c r="G41" s="13"/>
      <c r="H41" s="13"/>
      <c r="I41" s="13"/>
    </row>
    <row r="42" spans="1:11" ht="31.5">
      <c r="A42" s="73">
        <v>7</v>
      </c>
      <c r="B42" s="32" t="s">
        <v>132</v>
      </c>
      <c r="C42" s="79"/>
      <c r="D42" s="13"/>
      <c r="E42" s="13"/>
      <c r="F42" s="13"/>
      <c r="G42" s="13"/>
      <c r="H42" s="13"/>
      <c r="I42" s="13"/>
    </row>
    <row r="43" spans="1:11" ht="141.75">
      <c r="A43" s="73">
        <v>8</v>
      </c>
      <c r="B43" s="78" t="s">
        <v>133</v>
      </c>
      <c r="C43" s="79"/>
      <c r="D43" s="13"/>
      <c r="E43" s="13"/>
      <c r="F43" s="13"/>
      <c r="G43" s="13"/>
      <c r="H43" s="13"/>
      <c r="I43" s="13"/>
    </row>
    <row r="44" spans="1:11">
      <c r="A44" s="11"/>
      <c r="B44" s="81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4</v>
      </c>
      <c r="D48" s="20">
        <f t="shared" ref="D48:I48" si="2">(D36+D37+D38+D39+D40+D41+D42+D43+D44+D45+D46+D47)</f>
        <v>4</v>
      </c>
      <c r="E48" s="20">
        <f t="shared" si="2"/>
        <v>156</v>
      </c>
      <c r="F48" s="20">
        <f t="shared" si="2"/>
        <v>0</v>
      </c>
      <c r="G48" s="20">
        <f t="shared" si="2"/>
        <v>76</v>
      </c>
      <c r="H48" s="20">
        <f t="shared" si="2"/>
        <v>55</v>
      </c>
      <c r="I48" s="20">
        <f t="shared" si="2"/>
        <v>25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95" t="s">
        <v>30</v>
      </c>
      <c r="B50" s="96"/>
      <c r="C50" s="96"/>
      <c r="D50" s="96"/>
      <c r="E50" s="96"/>
      <c r="F50" s="96"/>
      <c r="G50" s="96"/>
      <c r="H50" s="96"/>
      <c r="I50" s="96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>
        <v>1</v>
      </c>
      <c r="D58" s="13">
        <v>1</v>
      </c>
      <c r="E58" s="13">
        <v>30</v>
      </c>
      <c r="F58" s="13"/>
      <c r="G58" s="13"/>
      <c r="H58" s="13">
        <v>16</v>
      </c>
      <c r="I58" s="13">
        <v>14</v>
      </c>
    </row>
    <row r="59" spans="1:11">
      <c r="A59" s="86">
        <v>8</v>
      </c>
      <c r="B59" s="87" t="s">
        <v>36</v>
      </c>
      <c r="C59" s="88">
        <v>0</v>
      </c>
      <c r="D59" s="88">
        <v>0</v>
      </c>
      <c r="E59" s="88">
        <v>0</v>
      </c>
      <c r="F59" s="88">
        <v>0</v>
      </c>
      <c r="G59" s="88">
        <v>0</v>
      </c>
      <c r="H59" s="88">
        <v>0</v>
      </c>
      <c r="I59" s="88">
        <v>0</v>
      </c>
    </row>
    <row r="60" spans="1:11" s="31" customFormat="1">
      <c r="A60" s="51">
        <v>9</v>
      </c>
      <c r="B60" s="89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1</v>
      </c>
      <c r="D61" s="20">
        <f t="shared" ref="D61:I61" si="3">(D52+D53+D54+D55+D56+D57+D58+D59)</f>
        <v>1</v>
      </c>
      <c r="E61" s="20">
        <f t="shared" si="3"/>
        <v>30</v>
      </c>
      <c r="F61" s="20">
        <f t="shared" si="3"/>
        <v>0</v>
      </c>
      <c r="G61" s="20">
        <f t="shared" si="3"/>
        <v>0</v>
      </c>
      <c r="H61" s="20">
        <f t="shared" si="3"/>
        <v>16</v>
      </c>
      <c r="I61" s="20">
        <f t="shared" si="3"/>
        <v>14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95" t="s">
        <v>37</v>
      </c>
      <c r="B63" s="96"/>
      <c r="C63" s="96"/>
      <c r="D63" s="96"/>
      <c r="E63" s="96"/>
      <c r="F63" s="96"/>
      <c r="G63" s="96"/>
      <c r="H63" s="96"/>
      <c r="I63" s="96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1</v>
      </c>
      <c r="D65" s="13">
        <v>1</v>
      </c>
      <c r="E65" s="13">
        <v>25</v>
      </c>
      <c r="F65" s="13">
        <v>0</v>
      </c>
      <c r="G65" s="13">
        <v>6</v>
      </c>
      <c r="H65" s="13">
        <v>19</v>
      </c>
      <c r="I65" s="13">
        <v>0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>
        <v>1</v>
      </c>
      <c r="D69" s="13">
        <v>1</v>
      </c>
      <c r="E69" s="13">
        <v>25</v>
      </c>
      <c r="F69" s="13"/>
      <c r="G69" s="13"/>
      <c r="H69" s="13">
        <v>25</v>
      </c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1</v>
      </c>
      <c r="D72" s="20">
        <f t="shared" ref="D72:I72" si="4">(D65+D66+D67+D68+D71)</f>
        <v>1</v>
      </c>
      <c r="E72" s="20">
        <f t="shared" si="4"/>
        <v>25</v>
      </c>
      <c r="F72" s="20">
        <f t="shared" si="4"/>
        <v>0</v>
      </c>
      <c r="G72" s="20">
        <f t="shared" si="4"/>
        <v>6</v>
      </c>
      <c r="H72" s="20">
        <f t="shared" si="4"/>
        <v>19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97" t="s">
        <v>40</v>
      </c>
      <c r="B74" s="98"/>
      <c r="C74" s="98"/>
      <c r="D74" s="98"/>
      <c r="E74" s="98"/>
      <c r="F74" s="98"/>
      <c r="G74" s="98"/>
      <c r="H74" s="98"/>
      <c r="I74" s="98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1</v>
      </c>
      <c r="D77" s="13">
        <v>1</v>
      </c>
      <c r="E77" s="13">
        <v>25</v>
      </c>
      <c r="F77" s="13">
        <v>0</v>
      </c>
      <c r="G77" s="13">
        <v>0</v>
      </c>
      <c r="H77" s="13">
        <v>25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1</v>
      </c>
      <c r="D80" s="13">
        <v>1</v>
      </c>
      <c r="E80" s="13">
        <v>25</v>
      </c>
      <c r="F80" s="13">
        <v>0</v>
      </c>
      <c r="G80" s="13">
        <v>0</v>
      </c>
      <c r="H80" s="13">
        <v>0</v>
      </c>
      <c r="I80" s="13">
        <v>25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2</v>
      </c>
      <c r="D82" s="20">
        <f>(D76+D77+D78+D79+D80+D81)</f>
        <v>2</v>
      </c>
      <c r="E82" s="20">
        <f>(E76+E77+E78+E79+E80+E81)</f>
        <v>50</v>
      </c>
      <c r="F82" s="20">
        <f>(F76+F77+F78+F79+F80+F81)</f>
        <v>0</v>
      </c>
      <c r="G82" s="20">
        <v>0</v>
      </c>
      <c r="H82" s="20">
        <f>(H76+H77+H78+H79+H80+H81)</f>
        <v>25</v>
      </c>
      <c r="I82" s="20">
        <f>(I76+I77+I78+I79+I80+I81)</f>
        <v>25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scale="90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  <pageSetUpPr fitToPage="1"/>
  </sheetPr>
  <dimension ref="A1:M16"/>
  <sheetViews>
    <sheetView topLeftCell="A3" zoomScale="70" zoomScaleNormal="70" workbookViewId="0">
      <selection activeCell="K6" sqref="K6"/>
    </sheetView>
  </sheetViews>
  <sheetFormatPr defaultColWidth="14.42578125" defaultRowHeight="15.75" customHeight="1"/>
  <cols>
    <col min="1" max="1" width="5.140625" style="61" customWidth="1"/>
    <col min="2" max="2" width="25.5703125" style="61" customWidth="1"/>
    <col min="3" max="3" width="14.42578125" style="61"/>
    <col min="4" max="4" width="13.140625" style="61" customWidth="1"/>
    <col min="5" max="5" width="17.42578125" style="61" customWidth="1"/>
    <col min="6" max="6" width="17.7109375" style="61" customWidth="1"/>
    <col min="7" max="7" width="18.28515625" style="61" customWidth="1"/>
    <col min="8" max="8" width="18.140625" style="61" customWidth="1"/>
    <col min="9" max="10" width="14.42578125" style="61" customWidth="1"/>
    <col min="11" max="11" width="13.7109375" style="61" customWidth="1"/>
    <col min="12" max="12" width="11.85546875" style="114" customWidth="1"/>
    <col min="13" max="13" width="16.140625" style="61" customWidth="1"/>
    <col min="14" max="16384" width="14.42578125" style="61"/>
  </cols>
  <sheetData>
    <row r="1" spans="1:13">
      <c r="A1" s="115"/>
      <c r="B1" s="116" t="s">
        <v>7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3" spans="1:13" ht="178.5" customHeight="1">
      <c r="A3" s="118" t="s">
        <v>16</v>
      </c>
      <c r="B3" s="118" t="s">
        <v>17</v>
      </c>
      <c r="C3" s="118" t="s">
        <v>64</v>
      </c>
      <c r="D3" s="118" t="s">
        <v>19</v>
      </c>
      <c r="E3" s="118" t="s">
        <v>75</v>
      </c>
      <c r="F3" s="118" t="s">
        <v>52</v>
      </c>
      <c r="G3" s="118" t="s">
        <v>72</v>
      </c>
      <c r="H3" s="118" t="s">
        <v>21</v>
      </c>
      <c r="I3" s="118" t="s">
        <v>22</v>
      </c>
      <c r="J3" s="118" t="s">
        <v>23</v>
      </c>
      <c r="K3" s="118" t="s">
        <v>58</v>
      </c>
      <c r="L3" s="118" t="s">
        <v>59</v>
      </c>
      <c r="M3" s="118" t="s">
        <v>24</v>
      </c>
    </row>
    <row r="4" spans="1:13" ht="47.25" customHeight="1">
      <c r="A4" s="67">
        <v>1</v>
      </c>
      <c r="B4" s="36" t="s">
        <v>115</v>
      </c>
      <c r="C4" s="67"/>
      <c r="D4" s="67"/>
      <c r="E4" s="67"/>
      <c r="F4" s="67"/>
      <c r="G4" s="67"/>
      <c r="H4" s="67"/>
      <c r="I4" s="67"/>
      <c r="J4" s="67"/>
      <c r="K4" s="67"/>
      <c r="L4" s="51"/>
      <c r="M4" s="67"/>
    </row>
    <row r="5" spans="1:13" ht="69" customHeight="1">
      <c r="A5" s="67">
        <v>2</v>
      </c>
      <c r="B5" s="71" t="s">
        <v>116</v>
      </c>
      <c r="C5" s="36"/>
      <c r="D5" s="36"/>
      <c r="E5" s="119"/>
      <c r="F5" s="36"/>
      <c r="G5" s="36"/>
      <c r="H5" s="36"/>
      <c r="I5" s="36"/>
      <c r="J5" s="36"/>
      <c r="K5" s="36"/>
      <c r="L5" s="49"/>
      <c r="M5" s="36"/>
    </row>
    <row r="6" spans="1:13" ht="378">
      <c r="A6" s="67">
        <v>3</v>
      </c>
      <c r="B6" s="78" t="s">
        <v>117</v>
      </c>
      <c r="C6" s="120" t="s">
        <v>142</v>
      </c>
      <c r="D6" s="120" t="s">
        <v>142</v>
      </c>
      <c r="E6" s="69"/>
      <c r="F6" s="120" t="s">
        <v>143</v>
      </c>
      <c r="G6" s="120" t="s">
        <v>144</v>
      </c>
      <c r="H6" s="120" t="s">
        <v>145</v>
      </c>
      <c r="I6" s="120" t="s">
        <v>146</v>
      </c>
      <c r="J6" s="120">
        <v>34</v>
      </c>
      <c r="K6" s="125" t="s">
        <v>151</v>
      </c>
      <c r="L6" s="120">
        <v>15</v>
      </c>
      <c r="M6" s="120" t="s">
        <v>147</v>
      </c>
    </row>
    <row r="7" spans="1:13" ht="215.25" customHeight="1">
      <c r="A7" s="67">
        <v>4</v>
      </c>
      <c r="B7" s="121" t="s">
        <v>118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ht="33" customHeight="1">
      <c r="B8" s="122"/>
      <c r="L8" s="61"/>
    </row>
    <row r="9" spans="1:13">
      <c r="L9" s="61"/>
    </row>
    <row r="10" spans="1:13">
      <c r="L10" s="61"/>
    </row>
    <row r="11" spans="1:13">
      <c r="L11" s="61"/>
    </row>
    <row r="12" spans="1:13" ht="22.5" customHeight="1">
      <c r="L12" s="61"/>
    </row>
    <row r="13" spans="1:13">
      <c r="L13" s="61"/>
    </row>
    <row r="14" spans="1:13" ht="32.25" customHeight="1">
      <c r="L14" s="61"/>
    </row>
    <row r="15" spans="1:13">
      <c r="L15" s="61"/>
    </row>
    <row r="16" spans="1:13">
      <c r="L16" s="61"/>
    </row>
  </sheetData>
  <mergeCells count="1">
    <mergeCell ref="B1:M1"/>
  </mergeCells>
  <pageMargins left="0.7" right="0.7" top="0.75" bottom="0.75" header="0.3" footer="0.3"/>
  <pageSetup paperSize="9" scale="66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  <pageSetUpPr fitToPage="1"/>
  </sheetPr>
  <dimension ref="A1:M42"/>
  <sheetViews>
    <sheetView topLeftCell="A7" zoomScale="78" zoomScaleNormal="78" zoomScaleSheetLayoutView="75" workbookViewId="0">
      <selection activeCell="F9" sqref="F9:M9"/>
    </sheetView>
  </sheetViews>
  <sheetFormatPr defaultColWidth="14.42578125" defaultRowHeight="15.75" customHeight="1"/>
  <cols>
    <col min="1" max="1" width="6.140625" style="60" customWidth="1"/>
    <col min="2" max="2" width="18.42578125" style="60" customWidth="1"/>
    <col min="3" max="3" width="16.140625" style="60" customWidth="1"/>
    <col min="4" max="4" width="15.42578125" style="60" customWidth="1"/>
    <col min="5" max="5" width="17.28515625" style="60" customWidth="1"/>
    <col min="6" max="6" width="15.85546875" style="60" customWidth="1"/>
    <col min="7" max="7" width="17.140625" style="60" customWidth="1"/>
    <col min="8" max="8" width="18.140625" style="60" customWidth="1"/>
    <col min="9" max="9" width="14.85546875" style="60" customWidth="1"/>
    <col min="10" max="10" width="14.7109375" style="60" customWidth="1"/>
    <col min="11" max="11" width="13.28515625" style="60" customWidth="1"/>
    <col min="12" max="12" width="12.7109375" style="60" customWidth="1"/>
    <col min="13" max="13" width="16.28515625" style="60" customWidth="1"/>
    <col min="14" max="28" width="16.85546875" style="60" customWidth="1"/>
    <col min="29" max="16384" width="14.42578125" style="60"/>
  </cols>
  <sheetData>
    <row r="1" spans="1:13" ht="18.75">
      <c r="A1" s="59"/>
      <c r="B1" s="102" t="s">
        <v>49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09.25" customHeight="1">
      <c r="A3" s="62" t="s">
        <v>16</v>
      </c>
      <c r="B3" s="84" t="s">
        <v>17</v>
      </c>
      <c r="C3" s="62" t="s">
        <v>18</v>
      </c>
      <c r="D3" s="62" t="s">
        <v>19</v>
      </c>
      <c r="E3" s="62" t="s">
        <v>75</v>
      </c>
      <c r="F3" s="62" t="s">
        <v>28</v>
      </c>
      <c r="G3" s="62" t="s">
        <v>73</v>
      </c>
      <c r="H3" s="62" t="s">
        <v>21</v>
      </c>
      <c r="I3" s="62" t="s">
        <v>22</v>
      </c>
      <c r="J3" s="62" t="s">
        <v>23</v>
      </c>
      <c r="K3" s="62" t="s">
        <v>58</v>
      </c>
      <c r="L3" s="62" t="s">
        <v>59</v>
      </c>
      <c r="M3" s="62" t="s">
        <v>24</v>
      </c>
    </row>
    <row r="4" spans="1:13" ht="94.5">
      <c r="A4" s="73">
        <v>1</v>
      </c>
      <c r="B4" s="78" t="s">
        <v>125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162.75" customHeight="1">
      <c r="A5" s="73">
        <v>2</v>
      </c>
      <c r="B5" s="78" t="s">
        <v>126</v>
      </c>
      <c r="C5" s="39"/>
      <c r="D5" s="38"/>
      <c r="E5" s="40"/>
      <c r="F5" s="38"/>
      <c r="G5" s="40"/>
      <c r="H5" s="40"/>
      <c r="I5" s="40"/>
      <c r="J5" s="40"/>
      <c r="K5" s="40"/>
      <c r="L5" s="40"/>
      <c r="M5" s="40"/>
    </row>
    <row r="6" spans="1:13" ht="93.75" customHeight="1">
      <c r="A6" s="73">
        <v>3</v>
      </c>
      <c r="B6" s="82" t="s">
        <v>119</v>
      </c>
      <c r="C6" s="57"/>
      <c r="D6" s="54"/>
      <c r="E6" s="56"/>
      <c r="F6" s="54"/>
      <c r="G6" s="11"/>
      <c r="H6" s="11"/>
      <c r="I6" s="11"/>
      <c r="J6" s="11"/>
      <c r="K6" s="11"/>
      <c r="L6" s="11"/>
      <c r="M6" s="11"/>
    </row>
    <row r="7" spans="1:13" ht="95.25" customHeight="1">
      <c r="A7" s="73">
        <v>4</v>
      </c>
      <c r="B7" s="82" t="s">
        <v>120</v>
      </c>
      <c r="C7" s="83"/>
      <c r="D7" s="11"/>
      <c r="E7" s="58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73">
        <v>5</v>
      </c>
      <c r="B8" s="82" t="s">
        <v>121</v>
      </c>
      <c r="C8" s="83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73">
        <v>6</v>
      </c>
      <c r="B9" s="82" t="s">
        <v>122</v>
      </c>
      <c r="C9" s="83" t="s">
        <v>148</v>
      </c>
      <c r="D9" s="11" t="s">
        <v>148</v>
      </c>
      <c r="E9" s="11"/>
      <c r="F9" s="120" t="s">
        <v>143</v>
      </c>
      <c r="G9" s="120" t="s">
        <v>144</v>
      </c>
      <c r="H9" s="120" t="s">
        <v>145</v>
      </c>
      <c r="I9" s="120" t="s">
        <v>146</v>
      </c>
      <c r="J9" s="120">
        <v>34</v>
      </c>
      <c r="K9" s="123" t="s">
        <v>152</v>
      </c>
      <c r="L9" s="120">
        <v>15</v>
      </c>
      <c r="M9" s="120" t="s">
        <v>149</v>
      </c>
    </row>
    <row r="10" spans="1:13" ht="88.5" customHeight="1">
      <c r="A10" s="73">
        <v>7</v>
      </c>
      <c r="B10" s="82" t="s">
        <v>123</v>
      </c>
      <c r="C10" s="57"/>
      <c r="D10" s="55"/>
      <c r="E10" s="49"/>
      <c r="F10" s="57"/>
      <c r="G10" s="11"/>
      <c r="H10" s="54"/>
      <c r="I10" s="11"/>
      <c r="J10" s="11"/>
      <c r="K10" s="11"/>
      <c r="L10" s="11"/>
      <c r="M10" s="11"/>
    </row>
    <row r="11" spans="1:13" ht="31.5">
      <c r="A11" s="73">
        <v>8</v>
      </c>
      <c r="B11" s="82" t="s">
        <v>124</v>
      </c>
      <c r="C11" s="39"/>
      <c r="D11" s="40"/>
      <c r="E11" s="53"/>
      <c r="F11" s="40"/>
      <c r="G11" s="40"/>
      <c r="H11" s="40"/>
      <c r="I11" s="64"/>
      <c r="J11" s="65"/>
      <c r="K11" s="40"/>
      <c r="L11" s="40"/>
      <c r="M11" s="40"/>
    </row>
    <row r="12" spans="1:13">
      <c r="A12" s="11">
        <v>9</v>
      </c>
      <c r="B12" s="85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</sheetData>
  <mergeCells count="1">
    <mergeCell ref="B1:M1"/>
  </mergeCells>
  <pageMargins left="0.7" right="0.7" top="0.75" bottom="0.75" header="0.3" footer="0.3"/>
  <pageSetup paperSize="9" scale="68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  <pageSetUpPr fitToPage="1"/>
  </sheetPr>
  <dimension ref="A1:M45"/>
  <sheetViews>
    <sheetView topLeftCell="A5" zoomScaleNormal="100" zoomScaleSheetLayoutView="75" workbookViewId="0">
      <selection activeCell="F6" sqref="F6:M6"/>
    </sheetView>
  </sheetViews>
  <sheetFormatPr defaultColWidth="14.42578125" defaultRowHeight="15.75" customHeight="1"/>
  <cols>
    <col min="1" max="1" width="5.42578125" style="60" customWidth="1"/>
    <col min="2" max="2" width="23.42578125" style="60" customWidth="1"/>
    <col min="3" max="3" width="15.42578125" style="60" customWidth="1"/>
    <col min="4" max="4" width="13.28515625" style="60" customWidth="1"/>
    <col min="5" max="5" width="14.7109375" style="60" customWidth="1"/>
    <col min="6" max="6" width="15.28515625" style="60" customWidth="1"/>
    <col min="7" max="7" width="17.140625" style="60" customWidth="1"/>
    <col min="8" max="8" width="16.140625" style="60" customWidth="1"/>
    <col min="9" max="9" width="13.140625" style="60" customWidth="1"/>
    <col min="10" max="10" width="14.42578125" style="60"/>
    <col min="11" max="11" width="12.7109375" style="60" customWidth="1"/>
    <col min="12" max="12" width="11.42578125" style="60" customWidth="1"/>
    <col min="13" max="13" width="15.28515625" style="60" customWidth="1"/>
    <col min="14" max="16384" width="14.42578125" style="60"/>
  </cols>
  <sheetData>
    <row r="1" spans="1:13" ht="18.75">
      <c r="A1" s="59"/>
      <c r="B1" s="102" t="s">
        <v>103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80.75" customHeight="1">
      <c r="A3" s="62" t="s">
        <v>16</v>
      </c>
      <c r="B3" s="74" t="s">
        <v>17</v>
      </c>
      <c r="C3" s="62" t="s">
        <v>18</v>
      </c>
      <c r="D3" s="62" t="s">
        <v>19</v>
      </c>
      <c r="E3" s="62" t="s">
        <v>75</v>
      </c>
      <c r="F3" s="62" t="s">
        <v>41</v>
      </c>
      <c r="G3" s="62" t="s">
        <v>74</v>
      </c>
      <c r="H3" s="62" t="s">
        <v>21</v>
      </c>
      <c r="I3" s="62" t="s">
        <v>22</v>
      </c>
      <c r="J3" s="62" t="s">
        <v>23</v>
      </c>
      <c r="K3" s="62" t="s">
        <v>100</v>
      </c>
      <c r="L3" s="62" t="s">
        <v>101</v>
      </c>
      <c r="M3" s="62" t="s">
        <v>24</v>
      </c>
    </row>
    <row r="4" spans="1:13" ht="236.25">
      <c r="A4" s="73">
        <v>1</v>
      </c>
      <c r="B4" s="36" t="s">
        <v>134</v>
      </c>
      <c r="C4" s="124"/>
      <c r="D4" s="41"/>
      <c r="E4" s="36"/>
      <c r="F4" s="57"/>
      <c r="G4" s="11"/>
      <c r="H4" s="54"/>
      <c r="I4" s="11"/>
      <c r="J4" s="11"/>
      <c r="K4" s="11"/>
      <c r="L4" s="11"/>
      <c r="M4" s="11"/>
    </row>
    <row r="5" spans="1:13" ht="141.75">
      <c r="A5" s="11">
        <v>2</v>
      </c>
      <c r="B5" s="70" t="s">
        <v>127</v>
      </c>
      <c r="C5" s="51" t="s">
        <v>150</v>
      </c>
      <c r="D5" s="51" t="s">
        <v>150</v>
      </c>
      <c r="E5" s="83"/>
      <c r="F5" s="120" t="s">
        <v>143</v>
      </c>
      <c r="G5" s="120" t="s">
        <v>144</v>
      </c>
      <c r="H5" s="120" t="s">
        <v>145</v>
      </c>
      <c r="I5" s="120" t="s">
        <v>146</v>
      </c>
      <c r="J5" s="120">
        <v>34</v>
      </c>
      <c r="K5" s="123" t="s">
        <v>151</v>
      </c>
      <c r="L5" s="120">
        <v>15</v>
      </c>
      <c r="M5" s="120" t="s">
        <v>153</v>
      </c>
    </row>
    <row r="6" spans="1:13" ht="123" customHeight="1">
      <c r="A6" s="11">
        <v>3</v>
      </c>
      <c r="B6" s="16" t="s">
        <v>128</v>
      </c>
      <c r="C6" s="126" t="s">
        <v>155</v>
      </c>
      <c r="D6" s="126" t="s">
        <v>155</v>
      </c>
      <c r="E6" s="40"/>
      <c r="F6" s="120" t="s">
        <v>143</v>
      </c>
      <c r="G6" s="120" t="s">
        <v>144</v>
      </c>
      <c r="H6" s="120" t="s">
        <v>145</v>
      </c>
      <c r="I6" s="120" t="s">
        <v>146</v>
      </c>
      <c r="J6" s="120">
        <v>34</v>
      </c>
      <c r="K6" s="123" t="s">
        <v>156</v>
      </c>
      <c r="L6" s="120" t="s">
        <v>157</v>
      </c>
      <c r="M6" s="120" t="s">
        <v>154</v>
      </c>
    </row>
    <row r="7" spans="1:13" ht="378.75" thickBot="1">
      <c r="A7" s="11">
        <v>4</v>
      </c>
      <c r="B7" s="16" t="s">
        <v>129</v>
      </c>
      <c r="C7" s="40"/>
      <c r="D7" s="40"/>
      <c r="E7" s="63"/>
      <c r="F7" s="40"/>
      <c r="G7" s="40"/>
      <c r="H7" s="40"/>
      <c r="I7" s="40"/>
      <c r="J7" s="40"/>
      <c r="K7" s="40"/>
      <c r="L7" s="40"/>
      <c r="M7" s="40"/>
    </row>
    <row r="8" spans="1:13" ht="268.5" thickBot="1">
      <c r="A8" s="11">
        <v>5</v>
      </c>
      <c r="B8" s="77" t="s">
        <v>130</v>
      </c>
      <c r="C8" s="38"/>
      <c r="D8" s="41"/>
      <c r="E8" s="37"/>
      <c r="F8" s="39"/>
      <c r="G8" s="11"/>
      <c r="H8" s="54"/>
      <c r="I8" s="11"/>
      <c r="J8" s="11"/>
      <c r="K8" s="11"/>
      <c r="L8" s="11"/>
      <c r="M8" s="11"/>
    </row>
    <row r="9" spans="1:13" ht="32.25" thickBot="1">
      <c r="A9" s="11">
        <v>6</v>
      </c>
      <c r="B9" s="72" t="s">
        <v>131</v>
      </c>
      <c r="C9" s="41"/>
      <c r="D9" s="42"/>
      <c r="E9" s="68"/>
      <c r="F9" s="57"/>
      <c r="G9" s="11"/>
      <c r="H9" s="11"/>
      <c r="I9" s="11"/>
      <c r="J9" s="11"/>
      <c r="K9" s="11"/>
      <c r="L9" s="11"/>
      <c r="M9" s="49"/>
    </row>
    <row r="10" spans="1:13" ht="63">
      <c r="A10" s="11">
        <v>7</v>
      </c>
      <c r="B10" s="71" t="s">
        <v>132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332.25" customHeight="1">
      <c r="A11" s="73">
        <v>8</v>
      </c>
      <c r="B11" s="78" t="s">
        <v>133</v>
      </c>
      <c r="C11" s="75"/>
      <c r="D11" s="53"/>
      <c r="E11" s="53"/>
      <c r="F11" s="53"/>
      <c r="G11" s="53"/>
      <c r="H11" s="53"/>
      <c r="I11" s="64"/>
      <c r="J11" s="65"/>
      <c r="K11" s="53"/>
      <c r="L11" s="53"/>
      <c r="M11" s="53"/>
    </row>
    <row r="12" spans="1:13">
      <c r="A12" s="11"/>
      <c r="B12" s="76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</row>
    <row r="13" spans="1:13">
      <c r="A13" s="11"/>
      <c r="B13" s="16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39.75" customHeight="1">
      <c r="A14" s="11"/>
      <c r="B14" s="16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3">
      <c r="A15" s="11"/>
      <c r="B15" s="12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</row>
    <row r="16" spans="1:13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3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</sheetData>
  <mergeCells count="1">
    <mergeCell ref="B1:M1"/>
  </mergeCells>
  <pageMargins left="0.7" right="0.7" top="0.75" bottom="0.75" header="0.3" footer="0.3"/>
  <pageSetup paperSize="9" scale="71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00FF"/>
    <outlinePr summaryBelow="0" summaryRight="0"/>
    <pageSetUpPr fitToPage="1"/>
  </sheetPr>
  <dimension ref="A1:M42"/>
  <sheetViews>
    <sheetView view="pageBreakPreview" topLeftCell="A4" zoomScaleNormal="100" zoomScaleSheetLayoutView="100" zoomScalePageLayoutView="75" workbookViewId="0">
      <selection activeCell="F10" sqref="F10:M10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04" t="s">
        <v>42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5">
      <c r="A4" s="24">
        <v>1</v>
      </c>
      <c r="B4" s="32" t="s">
        <v>68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49" t="s">
        <v>158</v>
      </c>
      <c r="D10" s="49" t="s">
        <v>159</v>
      </c>
      <c r="E10" s="50"/>
      <c r="F10" s="120" t="s">
        <v>143</v>
      </c>
      <c r="G10" s="120" t="s">
        <v>144</v>
      </c>
      <c r="H10" s="120" t="s">
        <v>145</v>
      </c>
      <c r="I10" s="120" t="s">
        <v>146</v>
      </c>
      <c r="J10" s="120">
        <v>34</v>
      </c>
      <c r="K10" s="123" t="s">
        <v>160</v>
      </c>
      <c r="L10" s="120">
        <v>16.14</v>
      </c>
      <c r="M10" s="120" t="s">
        <v>161</v>
      </c>
    </row>
    <row r="11" spans="1:13" ht="31.5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scale="69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F6000"/>
    <outlinePr summaryBelow="0" summaryRight="0"/>
    <pageSetUpPr fitToPage="1"/>
  </sheetPr>
  <dimension ref="A1:M40"/>
  <sheetViews>
    <sheetView view="pageBreakPreview" zoomScaleNormal="100" zoomScaleSheetLayoutView="100" workbookViewId="0">
      <selection activeCell="F8" sqref="F8:M8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24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06" t="s">
        <v>44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 t="s">
        <v>162</v>
      </c>
      <c r="D4" s="13" t="s">
        <v>162</v>
      </c>
      <c r="E4" s="13"/>
      <c r="F4" s="120" t="s">
        <v>143</v>
      </c>
      <c r="G4" s="120" t="s">
        <v>144</v>
      </c>
      <c r="H4" s="120" t="s">
        <v>145</v>
      </c>
      <c r="I4" s="120" t="s">
        <v>146</v>
      </c>
      <c r="J4" s="120">
        <v>34</v>
      </c>
      <c r="K4" s="123" t="s">
        <v>164</v>
      </c>
      <c r="L4" s="120">
        <v>6.9</v>
      </c>
      <c r="M4" s="120" t="s">
        <v>165</v>
      </c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 t="s">
        <v>163</v>
      </c>
      <c r="D8" s="13" t="s">
        <v>163</v>
      </c>
      <c r="E8" s="13"/>
      <c r="F8" s="120" t="s">
        <v>143</v>
      </c>
      <c r="G8" s="120" t="s">
        <v>144</v>
      </c>
      <c r="H8" s="120" t="s">
        <v>145</v>
      </c>
      <c r="I8" s="120" t="s">
        <v>146</v>
      </c>
      <c r="J8" s="120">
        <v>34</v>
      </c>
      <c r="K8" s="123" t="s">
        <v>166</v>
      </c>
      <c r="L8" s="120">
        <v>25</v>
      </c>
      <c r="M8" s="120" t="s">
        <v>167</v>
      </c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scale="66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41B47"/>
    <outlinePr summaryBelow="0" summaryRight="0"/>
    <pageSetUpPr fitToPage="1"/>
  </sheetPr>
  <dimension ref="A1:M39"/>
  <sheetViews>
    <sheetView tabSelected="1" view="pageBreakPreview" topLeftCell="A5" zoomScaleNormal="100" zoomScaleSheetLayoutView="100" zoomScalePageLayoutView="75" workbookViewId="0">
      <selection activeCell="D7" sqref="D7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06" t="s">
        <v>45</v>
      </c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33" t="s">
        <v>168</v>
      </c>
      <c r="D5" s="33" t="s">
        <v>168</v>
      </c>
      <c r="E5" s="13"/>
      <c r="F5" s="120" t="s">
        <v>143</v>
      </c>
      <c r="G5" s="120" t="s">
        <v>144</v>
      </c>
      <c r="H5" s="120" t="s">
        <v>145</v>
      </c>
      <c r="I5" s="120" t="s">
        <v>146</v>
      </c>
      <c r="J5" s="120">
        <v>34</v>
      </c>
      <c r="K5" s="123" t="s">
        <v>166</v>
      </c>
      <c r="L5" s="120">
        <v>25</v>
      </c>
      <c r="M5" s="120" t="s">
        <v>169</v>
      </c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33"/>
      <c r="D7" s="3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33" t="s">
        <v>171</v>
      </c>
      <c r="D8" s="33" t="s">
        <v>171</v>
      </c>
      <c r="E8" s="13"/>
      <c r="F8" s="120" t="s">
        <v>143</v>
      </c>
      <c r="G8" s="120" t="s">
        <v>144</v>
      </c>
      <c r="H8" s="120" t="s">
        <v>145</v>
      </c>
      <c r="I8" s="120" t="s">
        <v>146</v>
      </c>
      <c r="J8" s="120">
        <v>34</v>
      </c>
      <c r="K8" s="123" t="s">
        <v>166</v>
      </c>
      <c r="L8" s="120">
        <v>25</v>
      </c>
      <c r="M8" s="120" t="s">
        <v>170</v>
      </c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scale="64" fitToHeight="0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Serterar</cp:lastModifiedBy>
  <cp:lastPrinted>2022-09-20T12:14:28Z</cp:lastPrinted>
  <dcterms:created xsi:type="dcterms:W3CDTF">2018-10-04T08:38:29Z</dcterms:created>
  <dcterms:modified xsi:type="dcterms:W3CDTF">2022-09-21T06:13:32Z</dcterms:modified>
</cp:coreProperties>
</file>